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Лист1!$A$1:$M$38</definedName>
  </definedNames>
  <calcPr calcId="162913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12" i="1"/>
  <c r="G23" i="1" l="1"/>
  <c r="L23" i="1"/>
  <c r="J23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K12" i="1"/>
  <c r="J12" i="1"/>
  <c r="K23" i="1" l="1"/>
</calcChain>
</file>

<file path=xl/sharedStrings.xml><?xml version="1.0" encoding="utf-8"?>
<sst xmlns="http://schemas.openxmlformats.org/spreadsheetml/2006/main" count="69" uniqueCount="49">
  <si>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</si>
  <si>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</si>
  <si>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</si>
  <si>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</si>
  <si>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</si>
  <si>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</si>
  <si>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</si>
  <si>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</si>
  <si>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</si>
  <si>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</si>
  <si>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</si>
  <si>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</si>
  <si>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</si>
  <si>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</si>
  <si>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</si>
  <si>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</si>
  <si>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</si>
  <si>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</si>
  <si>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</si>
  <si>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</si>
  <si>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</si>
  <si>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</si>
  <si>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</si>
  <si>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</si>
  <si>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</si>
  <si>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</si>
  <si>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</si>
  <si>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</si>
  <si>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</si>
  <si>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ШТ</t>
  </si>
  <si>
    <t xml:space="preserve">Примечание: ЛОТ ДЕЛИМЫЙ </t>
  </si>
  <si>
    <t>Инвентарный номер</t>
  </si>
  <si>
    <t>Автотранспорт</t>
  </si>
  <si>
    <t>Полуприцеп тракторный самосвал.1ПТС-2,5</t>
  </si>
  <si>
    <t>22-0035147</t>
  </si>
  <si>
    <t>ХМАО-Югра, Нижневартовский район, Самотлорское месторождение, площадки хранения СНГ:  ЦППН-2, ЦППН-3, ЦППН-4, ЦППН-5, ЦППН-6,  максимальная удаленность 55 км от г. Нижневартовска</t>
  </si>
  <si>
    <t>22-0035148</t>
  </si>
  <si>
    <t>22-0035149</t>
  </si>
  <si>
    <t>22-0035150</t>
  </si>
  <si>
    <t>22-0035151</t>
  </si>
  <si>
    <t>22-0035152</t>
  </si>
  <si>
    <t>22-0035949</t>
  </si>
  <si>
    <t>22-0035951</t>
  </si>
  <si>
    <t>22-0035953</t>
  </si>
  <si>
    <t>22-0035954</t>
  </si>
  <si>
    <t>22-0035955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</si>
  <si>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(полуприцепы тракторные самосвальные) в соответствии с прилагаемой Спецификацией №1</t>
    </r>
  </si>
  <si>
    <t>Минимальная начальная цена за единицу ТМЦ без НДС, руб.</t>
  </si>
  <si>
    <t>ЛОТ № СНГ-НВДИ - 01/03.23 (август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</si>
</sst>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="70" zoomScaleNormal="60" zoomScaleSheetLayoutView="70" workbookViewId="0">
      <pane xSplit="7" ySplit="11" topLeftCell="H12" activePane="bottomRight" state="frozen"/>
      <selection pane="topRight" activeCell="I1" sqref="I1"/>
      <selection pane="bottomLeft" activeCell="A12" sqref="A12"/>
      <selection pane="bottomRight" activeCell="H15" sqref="H1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6" t="s">
        <v>11</v>
      </c>
      <c r="C3" s="66"/>
      <c r="D3" s="66"/>
      <c r="E3" s="66"/>
      <c r="F3" s="66"/>
      <c r="G3" s="66"/>
      <c r="H3" s="59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67" t="s">
        <v>20</v>
      </c>
      <c r="C5" s="67"/>
      <c r="D5" s="67"/>
      <c r="E5" s="67"/>
      <c r="F5" s="67"/>
      <c r="G5" s="67"/>
      <c r="H5" s="67"/>
      <c r="I5" s="67"/>
      <c r="J5" s="67"/>
      <c r="K5" s="67"/>
    </row>
    <row r="6" spans="1:13" s="16" customFormat="1" x14ac:dyDescent="0.25"/>
    <row r="7" spans="1:13" s="16" customFormat="1" ht="22.5" x14ac:dyDescent="0.3">
      <c r="A7" s="68" t="s">
        <v>48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60"/>
      <c r="I8" s="47"/>
      <c r="J8" s="47"/>
      <c r="K8" s="47"/>
    </row>
    <row r="9" spans="1:13" s="29" customFormat="1" ht="34.5" customHeight="1" x14ac:dyDescent="0.3">
      <c r="A9" s="65" t="s">
        <v>46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s="29" customFormat="1" ht="18.75" x14ac:dyDescent="0.3">
      <c r="D10" s="40"/>
      <c r="E10" s="53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31</v>
      </c>
      <c r="E11" s="25" t="s">
        <v>15</v>
      </c>
      <c r="F11" s="25" t="s">
        <v>1</v>
      </c>
      <c r="G11" s="25" t="s">
        <v>16</v>
      </c>
      <c r="H11" s="61" t="s">
        <v>47</v>
      </c>
      <c r="I11" s="25" t="s">
        <v>18</v>
      </c>
      <c r="J11" s="25" t="s">
        <v>23</v>
      </c>
      <c r="K11" s="25" t="s">
        <v>21</v>
      </c>
      <c r="L11" s="28" t="s">
        <v>24</v>
      </c>
      <c r="M11" s="58" t="s">
        <v>19</v>
      </c>
    </row>
    <row r="12" spans="1:13" s="18" customFormat="1" ht="40.5" customHeight="1" x14ac:dyDescent="0.25">
      <c r="A12" s="69" t="s">
        <v>32</v>
      </c>
      <c r="B12" s="56">
        <v>1</v>
      </c>
      <c r="C12" s="48" t="s">
        <v>33</v>
      </c>
      <c r="D12" s="32" t="s">
        <v>34</v>
      </c>
      <c r="E12" s="72" t="s">
        <v>35</v>
      </c>
      <c r="F12" s="49" t="s">
        <v>29</v>
      </c>
      <c r="G12" s="50">
        <v>1</v>
      </c>
      <c r="H12" s="62">
        <v>5476.89</v>
      </c>
      <c r="I12" s="20"/>
      <c r="J12" s="20">
        <f>ROUND(G12*I12,2)</f>
        <v>0</v>
      </c>
      <c r="K12" s="20">
        <f>L12-J12</f>
        <v>0</v>
      </c>
      <c r="L12" s="20">
        <f>ROUND(I12*G12*1.22,2)</f>
        <v>0</v>
      </c>
      <c r="M12" s="75" t="s">
        <v>22</v>
      </c>
    </row>
    <row r="13" spans="1:13" s="18" customFormat="1" ht="40.5" customHeight="1" x14ac:dyDescent="0.25">
      <c r="A13" s="70"/>
      <c r="B13" s="56">
        <v>2</v>
      </c>
      <c r="C13" s="48" t="s">
        <v>33</v>
      </c>
      <c r="D13" s="32" t="s">
        <v>36</v>
      </c>
      <c r="E13" s="73"/>
      <c r="F13" s="49" t="s">
        <v>29</v>
      </c>
      <c r="G13" s="50">
        <v>1</v>
      </c>
      <c r="H13" s="62">
        <v>5476.89</v>
      </c>
      <c r="I13" s="20"/>
      <c r="J13" s="20">
        <f t="shared" ref="J13:J22" si="0">ROUND(G13*I13,2)</f>
        <v>0</v>
      </c>
      <c r="K13" s="20">
        <f t="shared" ref="K13:K22" si="1">L13-J13</f>
        <v>0</v>
      </c>
      <c r="L13" s="20">
        <f t="shared" ref="L13:L22" si="2">ROUND(I13*G13*1.22,2)</f>
        <v>0</v>
      </c>
      <c r="M13" s="76"/>
    </row>
    <row r="14" spans="1:13" s="18" customFormat="1" ht="40.5" customHeight="1" x14ac:dyDescent="0.25">
      <c r="A14" s="70"/>
      <c r="B14" s="56">
        <v>3</v>
      </c>
      <c r="C14" s="48" t="s">
        <v>33</v>
      </c>
      <c r="D14" s="32" t="s">
        <v>37</v>
      </c>
      <c r="E14" s="73"/>
      <c r="F14" s="49" t="s">
        <v>29</v>
      </c>
      <c r="G14" s="50">
        <v>1</v>
      </c>
      <c r="H14" s="62">
        <v>21907.57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6"/>
    </row>
    <row r="15" spans="1:13" s="18" customFormat="1" ht="40.5" customHeight="1" x14ac:dyDescent="0.25">
      <c r="A15" s="70"/>
      <c r="B15" s="56">
        <v>4</v>
      </c>
      <c r="C15" s="48" t="s">
        <v>33</v>
      </c>
      <c r="D15" s="32" t="s">
        <v>38</v>
      </c>
      <c r="E15" s="73"/>
      <c r="F15" s="49" t="s">
        <v>29</v>
      </c>
      <c r="G15" s="50">
        <v>1</v>
      </c>
      <c r="H15" s="62">
        <v>5476.89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6"/>
    </row>
    <row r="16" spans="1:13" s="18" customFormat="1" ht="40.5" customHeight="1" x14ac:dyDescent="0.25">
      <c r="A16" s="70"/>
      <c r="B16" s="56">
        <v>5</v>
      </c>
      <c r="C16" s="48" t="s">
        <v>33</v>
      </c>
      <c r="D16" s="32" t="s">
        <v>39</v>
      </c>
      <c r="E16" s="73"/>
      <c r="F16" s="49" t="s">
        <v>29</v>
      </c>
      <c r="G16" s="50">
        <v>1</v>
      </c>
      <c r="H16" s="62">
        <v>5476.89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6"/>
    </row>
    <row r="17" spans="1:13" s="18" customFormat="1" ht="40.5" customHeight="1" x14ac:dyDescent="0.25">
      <c r="A17" s="70"/>
      <c r="B17" s="56">
        <v>6</v>
      </c>
      <c r="C17" s="48" t="s">
        <v>33</v>
      </c>
      <c r="D17" s="32" t="s">
        <v>40</v>
      </c>
      <c r="E17" s="73"/>
      <c r="F17" s="49" t="s">
        <v>29</v>
      </c>
      <c r="G17" s="50">
        <v>1</v>
      </c>
      <c r="H17" s="62">
        <v>5476.89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6"/>
    </row>
    <row r="18" spans="1:13" s="18" customFormat="1" ht="40.5" customHeight="1" x14ac:dyDescent="0.25">
      <c r="A18" s="70"/>
      <c r="B18" s="56">
        <v>7</v>
      </c>
      <c r="C18" s="48" t="s">
        <v>33</v>
      </c>
      <c r="D18" s="32" t="s">
        <v>41</v>
      </c>
      <c r="E18" s="73"/>
      <c r="F18" s="49" t="s">
        <v>29</v>
      </c>
      <c r="G18" s="50">
        <v>1</v>
      </c>
      <c r="H18" s="62">
        <v>5476.89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6"/>
    </row>
    <row r="19" spans="1:13" s="18" customFormat="1" ht="40.5" customHeight="1" x14ac:dyDescent="0.25">
      <c r="A19" s="70"/>
      <c r="B19" s="56">
        <v>8</v>
      </c>
      <c r="C19" s="48" t="s">
        <v>33</v>
      </c>
      <c r="D19" s="32" t="s">
        <v>42</v>
      </c>
      <c r="E19" s="73"/>
      <c r="F19" s="49" t="s">
        <v>29</v>
      </c>
      <c r="G19" s="50">
        <v>1</v>
      </c>
      <c r="H19" s="62">
        <v>5476.89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6"/>
    </row>
    <row r="20" spans="1:13" s="18" customFormat="1" ht="40.5" customHeight="1" x14ac:dyDescent="0.25">
      <c r="A20" s="70"/>
      <c r="B20" s="56">
        <v>9</v>
      </c>
      <c r="C20" s="48" t="s">
        <v>33</v>
      </c>
      <c r="D20" s="32" t="s">
        <v>43</v>
      </c>
      <c r="E20" s="73"/>
      <c r="F20" s="49" t="s">
        <v>29</v>
      </c>
      <c r="G20" s="50">
        <v>1</v>
      </c>
      <c r="H20" s="62">
        <v>21907.57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6"/>
    </row>
    <row r="21" spans="1:13" s="18" customFormat="1" ht="40.5" customHeight="1" x14ac:dyDescent="0.25">
      <c r="A21" s="70"/>
      <c r="B21" s="56">
        <v>10</v>
      </c>
      <c r="C21" s="48" t="s">
        <v>33</v>
      </c>
      <c r="D21" s="32" t="s">
        <v>44</v>
      </c>
      <c r="E21" s="73"/>
      <c r="F21" s="49" t="s">
        <v>29</v>
      </c>
      <c r="G21" s="50">
        <v>1</v>
      </c>
      <c r="H21" s="62">
        <v>21907.57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6"/>
    </row>
    <row r="22" spans="1:13" s="18" customFormat="1" ht="40.5" customHeight="1" x14ac:dyDescent="0.25">
      <c r="A22" s="71"/>
      <c r="B22" s="56">
        <v>11</v>
      </c>
      <c r="C22" s="48" t="s">
        <v>33</v>
      </c>
      <c r="D22" s="32" t="s">
        <v>45</v>
      </c>
      <c r="E22" s="74"/>
      <c r="F22" s="49" t="s">
        <v>29</v>
      </c>
      <c r="G22" s="50">
        <v>1</v>
      </c>
      <c r="H22" s="62">
        <v>21907.57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7"/>
    </row>
    <row r="23" spans="1:13" s="37" customFormat="1" ht="27" customHeight="1" x14ac:dyDescent="0.3">
      <c r="A23" s="33"/>
      <c r="B23" s="33"/>
      <c r="C23" s="34" t="s">
        <v>2</v>
      </c>
      <c r="D23" s="51"/>
      <c r="E23" s="54"/>
      <c r="F23" s="35"/>
      <c r="G23" s="55">
        <f>SUM(G12:G22)</f>
        <v>11</v>
      </c>
      <c r="H23" s="55"/>
      <c r="I23" s="36"/>
      <c r="J23" s="36">
        <f>SUM(J12:J22)</f>
        <v>0</v>
      </c>
      <c r="K23" s="36">
        <f>SUM(K12:K22)</f>
        <v>0</v>
      </c>
      <c r="L23" s="36">
        <f>SUM(L12:L22)</f>
        <v>0</v>
      </c>
      <c r="M23" s="57"/>
    </row>
    <row r="24" spans="1:13" s="29" customFormat="1" ht="35.25" customHeight="1" x14ac:dyDescent="0.3">
      <c r="A24" s="38" t="s">
        <v>30</v>
      </c>
      <c r="B24" s="39"/>
      <c r="C24" s="39"/>
      <c r="D24" s="41"/>
      <c r="E24" s="53"/>
    </row>
    <row r="25" spans="1:13" ht="17.25" customHeight="1" x14ac:dyDescent="0.3">
      <c r="A25" s="29"/>
      <c r="B25" s="29"/>
      <c r="C25" s="29"/>
      <c r="D25" s="45"/>
      <c r="E25" s="29"/>
      <c r="F25" s="29"/>
      <c r="G25" s="29"/>
      <c r="H25" s="29"/>
      <c r="I25" s="29"/>
      <c r="J25" s="29"/>
      <c r="K25" s="29"/>
      <c r="L25" s="29"/>
      <c r="M25" s="29"/>
    </row>
    <row r="26" spans="1:13" s="17" customFormat="1" ht="23.25" x14ac:dyDescent="0.25">
      <c r="A26" s="3" t="s">
        <v>28</v>
      </c>
      <c r="B26" s="11"/>
      <c r="C26" s="11"/>
      <c r="D26" s="11"/>
      <c r="E26" s="11"/>
      <c r="F26" s="11"/>
      <c r="G26" s="11"/>
      <c r="H26" s="11"/>
      <c r="I26" s="11"/>
      <c r="J26" s="11"/>
      <c r="L26" s="18"/>
    </row>
    <row r="27" spans="1:13" s="17" customFormat="1" ht="48" customHeight="1" x14ac:dyDescent="0.25">
      <c r="A27" s="63" t="s">
        <v>27</v>
      </c>
      <c r="B27" s="63"/>
      <c r="C27" s="63"/>
      <c r="D27" s="63"/>
      <c r="E27" s="63"/>
      <c r="F27" s="63"/>
      <c r="G27" s="64"/>
      <c r="H27" s="64"/>
      <c r="I27" s="64"/>
      <c r="J27" s="64"/>
      <c r="K27" s="64"/>
      <c r="L27" s="1"/>
    </row>
    <row r="28" spans="1:13" x14ac:dyDescent="0.25">
      <c r="A28" s="52"/>
      <c r="B28" s="52"/>
      <c r="C28" s="52"/>
      <c r="D28" s="52"/>
      <c r="E28" s="52"/>
    </row>
    <row r="29" spans="1:13" s="3" customFormat="1" ht="18.75" x14ac:dyDescent="0.25">
      <c r="A29" s="3" t="s">
        <v>3</v>
      </c>
    </row>
    <row r="30" spans="1:13" s="3" customFormat="1" ht="18.75" x14ac:dyDescent="0.25">
      <c r="A30" s="2" t="s">
        <v>4</v>
      </c>
    </row>
    <row r="31" spans="1:13" s="3" customFormat="1" ht="20.25" x14ac:dyDescent="0.25">
      <c r="A31" s="7"/>
      <c r="B31" s="2"/>
    </row>
    <row r="32" spans="1:13" s="3" customFormat="1" ht="20.25" x14ac:dyDescent="0.25">
      <c r="A32" s="7"/>
      <c r="B32" s="2"/>
    </row>
    <row r="33" spans="2:6" s="3" customFormat="1" ht="18.75" x14ac:dyDescent="0.25">
      <c r="C33" s="4"/>
      <c r="D33" s="2"/>
    </row>
    <row r="34" spans="2:6" s="3" customFormat="1" ht="18.75" x14ac:dyDescent="0.3">
      <c r="B34" s="3" t="s">
        <v>26</v>
      </c>
      <c r="C34" s="19"/>
      <c r="D34" s="5" t="s">
        <v>5</v>
      </c>
    </row>
    <row r="35" spans="2:6" s="23" customFormat="1" ht="37.5" x14ac:dyDescent="0.25">
      <c r="C35" s="22" t="s">
        <v>6</v>
      </c>
      <c r="D35" s="21"/>
      <c r="E35" s="42" t="s">
        <v>7</v>
      </c>
      <c r="F35" s="23" t="s">
        <v>13</v>
      </c>
    </row>
    <row r="36" spans="2:6" s="3" customFormat="1" ht="18.75" x14ac:dyDescent="0.25">
      <c r="D36" s="2"/>
    </row>
    <row r="37" spans="2:6" s="3" customFormat="1" ht="18.75" x14ac:dyDescent="0.25">
      <c r="C37" s="3" t="s">
        <v>8</v>
      </c>
    </row>
    <row r="38" spans="2:6" s="3" customFormat="1" ht="18.75" x14ac:dyDescent="0.25">
      <c r="C38" s="6"/>
      <c r="E38" s="43" t="s">
        <v>9</v>
      </c>
    </row>
  </sheetData>
  <mergeCells count="8">
    <mergeCell ref="A27:K27"/>
    <mergeCell ref="A9:M9"/>
    <mergeCell ref="B3:G3"/>
    <mergeCell ref="B5:K5"/>
    <mergeCell ref="A7:K7"/>
    <mergeCell ref="A12:A22"/>
    <mergeCell ref="E12:E22"/>
    <mergeCell ref="M12:M22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2026-03-17T11:14:16Z</dcterms:modified>
</cp:coreProperties>
</file>